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195" windowWidth="18195" windowHeight="8385" tabRatio="840"/>
  </bookViews>
  <sheets>
    <sheet name="AusRec (2)" sheetId="28" r:id="rId1"/>
  </sheets>
  <calcPr calcId="145621"/>
</workbook>
</file>

<file path=xl/calcChain.xml><?xml version="1.0" encoding="utf-8"?>
<calcChain xmlns="http://schemas.openxmlformats.org/spreadsheetml/2006/main">
  <c r="J64" i="28" l="1"/>
  <c r="K64" i="28"/>
  <c r="L64" i="28"/>
  <c r="J65" i="28"/>
  <c r="K65" i="28"/>
  <c r="L65" i="28"/>
  <c r="J66" i="28"/>
  <c r="K66" i="28"/>
  <c r="L66" i="28"/>
  <c r="J68" i="28"/>
  <c r="K68" i="28"/>
  <c r="L68" i="28"/>
  <c r="J69" i="28"/>
  <c r="K69" i="28"/>
  <c r="L69" i="28"/>
  <c r="J70" i="28"/>
  <c r="K70" i="28"/>
  <c r="L70" i="28"/>
  <c r="J71" i="28"/>
  <c r="K71" i="28"/>
  <c r="L71" i="28"/>
  <c r="J72" i="28"/>
  <c r="K72" i="28"/>
  <c r="L72" i="28"/>
  <c r="J73" i="28"/>
  <c r="K73" i="28"/>
  <c r="L73" i="28"/>
  <c r="K63" i="28"/>
  <c r="L63" i="28"/>
  <c r="J63" i="28"/>
  <c r="J43" i="28"/>
  <c r="K43" i="28"/>
  <c r="L43" i="28"/>
  <c r="J44" i="28"/>
  <c r="K44" i="28"/>
  <c r="L44" i="28"/>
  <c r="J45" i="28"/>
  <c r="K45" i="28"/>
  <c r="L45" i="28"/>
  <c r="J46" i="28"/>
  <c r="K46" i="28"/>
  <c r="L46" i="28"/>
  <c r="J47" i="28"/>
  <c r="K47" i="28"/>
  <c r="L47" i="28"/>
  <c r="J48" i="28"/>
  <c r="K48" i="28"/>
  <c r="L48" i="28"/>
  <c r="J49" i="28"/>
  <c r="K49" i="28"/>
  <c r="L49" i="28"/>
  <c r="J50" i="28"/>
  <c r="K50" i="28"/>
  <c r="L50" i="28"/>
  <c r="J51" i="28"/>
  <c r="K51" i="28"/>
  <c r="L51" i="28"/>
  <c r="J52" i="28"/>
  <c r="K52" i="28"/>
  <c r="L52" i="28"/>
  <c r="J53" i="28"/>
  <c r="K53" i="28"/>
  <c r="L53" i="28"/>
  <c r="J54" i="28"/>
  <c r="K54" i="28"/>
  <c r="L54" i="28"/>
  <c r="J55" i="28"/>
  <c r="K55" i="28"/>
  <c r="L55" i="28"/>
  <c r="J56" i="28"/>
  <c r="K56" i="28"/>
  <c r="L56" i="28"/>
  <c r="J57" i="28"/>
  <c r="K57" i="28"/>
  <c r="L57" i="28"/>
  <c r="J58" i="28"/>
  <c r="K58" i="28"/>
  <c r="L58" i="28"/>
  <c r="K42" i="28"/>
  <c r="L42" i="28"/>
  <c r="J42" i="28"/>
  <c r="J33" i="28"/>
  <c r="K33" i="28"/>
  <c r="L33" i="28"/>
  <c r="J34" i="28"/>
  <c r="K34" i="28"/>
  <c r="L34" i="28"/>
  <c r="J35" i="28"/>
  <c r="K35" i="28"/>
  <c r="L35" i="28"/>
  <c r="J36" i="28"/>
  <c r="K36" i="28"/>
  <c r="L36" i="28"/>
  <c r="J37" i="28"/>
  <c r="K37" i="28"/>
  <c r="L37" i="28"/>
  <c r="J38" i="28"/>
  <c r="K38" i="28"/>
  <c r="L38" i="28"/>
  <c r="J39" i="28"/>
  <c r="K39" i="28"/>
  <c r="L39" i="28"/>
  <c r="J40" i="28"/>
  <c r="K40" i="28"/>
  <c r="L40" i="28"/>
  <c r="K32" i="28"/>
  <c r="L32" i="28"/>
  <c r="J32" i="28"/>
  <c r="I52" i="28" l="1"/>
  <c r="I48" i="28"/>
  <c r="I44" i="28"/>
  <c r="I32" i="28"/>
  <c r="I55" i="28"/>
  <c r="I51" i="28"/>
  <c r="I47" i="28"/>
  <c r="I43" i="28"/>
  <c r="I56" i="28"/>
  <c r="I42" i="28"/>
  <c r="I73" i="28"/>
  <c r="I69" i="28"/>
  <c r="I39" i="28"/>
  <c r="I70" i="28"/>
  <c r="I65" i="28"/>
  <c r="I71" i="28"/>
  <c r="I66" i="28"/>
  <c r="I35" i="28"/>
  <c r="I38" i="28"/>
  <c r="I34" i="28"/>
  <c r="I63" i="28"/>
  <c r="I64" i="28"/>
  <c r="I54" i="28"/>
  <c r="I50" i="28"/>
  <c r="I46" i="28"/>
  <c r="I72" i="28"/>
  <c r="I68" i="28"/>
  <c r="I37" i="28"/>
  <c r="I33" i="28"/>
  <c r="I58" i="28"/>
  <c r="I40" i="28"/>
  <c r="I36" i="28"/>
  <c r="I57" i="28"/>
  <c r="I53" i="28"/>
  <c r="I49" i="28"/>
  <c r="I45" i="28"/>
  <c r="K11" i="28" l="1"/>
  <c r="L27" i="28" l="1"/>
  <c r="K27" i="28"/>
  <c r="J27" i="28"/>
  <c r="L26" i="28"/>
  <c r="K26" i="28"/>
  <c r="J26" i="28"/>
  <c r="L25" i="28"/>
  <c r="K25" i="28"/>
  <c r="J25" i="28"/>
  <c r="L24" i="28"/>
  <c r="K24" i="28"/>
  <c r="J24" i="28"/>
  <c r="L23" i="28"/>
  <c r="K23" i="28"/>
  <c r="J23" i="28"/>
  <c r="I23" i="28" s="1"/>
  <c r="L22" i="28"/>
  <c r="K22" i="28"/>
  <c r="J22" i="28"/>
  <c r="L20" i="28"/>
  <c r="K20" i="28"/>
  <c r="J20" i="28"/>
  <c r="L19" i="28"/>
  <c r="K19" i="28"/>
  <c r="J19" i="28"/>
  <c r="L18" i="28"/>
  <c r="K18" i="28"/>
  <c r="J18" i="28"/>
  <c r="L17" i="28"/>
  <c r="K17" i="28"/>
  <c r="J17" i="28"/>
  <c r="L16" i="28"/>
  <c r="K16" i="28"/>
  <c r="J16" i="28"/>
  <c r="L15" i="28"/>
  <c r="K15" i="28"/>
  <c r="J15" i="28"/>
  <c r="L14" i="28"/>
  <c r="K14" i="28"/>
  <c r="J14" i="28"/>
  <c r="L13" i="28"/>
  <c r="K13" i="28"/>
  <c r="J13" i="28"/>
  <c r="L12" i="28"/>
  <c r="K12" i="28"/>
  <c r="J12" i="28"/>
  <c r="L11" i="28"/>
  <c r="J11" i="28"/>
  <c r="I11" i="28" s="1"/>
  <c r="L10" i="28"/>
  <c r="J10" i="28"/>
  <c r="I10" i="28" s="1"/>
  <c r="L9" i="28"/>
  <c r="K9" i="28"/>
  <c r="I9" i="28" s="1"/>
  <c r="L8" i="28"/>
  <c r="K8" i="28"/>
  <c r="J8" i="28"/>
  <c r="L7" i="28"/>
  <c r="K7" i="28"/>
  <c r="J7" i="28"/>
  <c r="L6" i="28"/>
  <c r="K6" i="28"/>
  <c r="J6" i="28"/>
  <c r="L5" i="28"/>
  <c r="K5" i="28"/>
  <c r="J5" i="28"/>
  <c r="I8" i="28" l="1"/>
  <c r="I13" i="28"/>
  <c r="I24" i="28"/>
  <c r="I17" i="28"/>
  <c r="I27" i="28"/>
  <c r="I7" i="28"/>
  <c r="I12" i="28"/>
  <c r="I16" i="28"/>
  <c r="I20" i="28"/>
  <c r="I5" i="28"/>
  <c r="I15" i="28"/>
  <c r="I19" i="28"/>
  <c r="I6" i="28"/>
  <c r="I14" i="28"/>
  <c r="I18" i="28"/>
  <c r="I22" i="28"/>
  <c r="I26" i="28"/>
  <c r="I25" i="28"/>
</calcChain>
</file>

<file path=xl/sharedStrings.xml><?xml version="1.0" encoding="utf-8"?>
<sst xmlns="http://schemas.openxmlformats.org/spreadsheetml/2006/main" count="175" uniqueCount="113">
  <si>
    <t>Trans-Tasman</t>
  </si>
  <si>
    <t>Australia</t>
  </si>
  <si>
    <t>New Zealand</t>
  </si>
  <si>
    <t>Rest of the World</t>
  </si>
  <si>
    <r>
      <t>Labour and land income accruing to households after tax</t>
    </r>
    <r>
      <rPr>
        <b/>
        <sz val="9"/>
        <color theme="1"/>
        <rFont val="Arial"/>
        <family val="2"/>
      </rPr>
      <t>b</t>
    </r>
  </si>
  <si>
    <t>Returns to domestically owned and used capital accruing to households after tax</t>
  </si>
  <si>
    <t>Imputation credits granted for foreign capital taxes</t>
  </si>
  <si>
    <t>Returns to domestically owned capital used overseas accruing to households after tax</t>
  </si>
  <si>
    <t>used in Australia</t>
  </si>
  <si>
    <t>used in New Zealand</t>
  </si>
  <si>
    <t>used in the Rest of the World</t>
  </si>
  <si>
    <t>Taxes on personal income</t>
  </si>
  <si>
    <t xml:space="preserve">   Total tax collected on personal income</t>
  </si>
  <si>
    <t xml:space="preserve">   credits granted for domestic company tax</t>
  </si>
  <si>
    <t xml:space="preserve">   credits granted for foreign company tax</t>
  </si>
  <si>
    <t>Company taxes levied on foreign capital used domestically</t>
  </si>
  <si>
    <t xml:space="preserve">   Australian owned</t>
  </si>
  <si>
    <t xml:space="preserve">   New Zealand owned</t>
  </si>
  <si>
    <t xml:space="preserve">   Rest of the World owned</t>
  </si>
  <si>
    <t>Gross National Income</t>
  </si>
  <si>
    <t>Consumption of domestic production</t>
  </si>
  <si>
    <t>Consumption of imports</t>
  </si>
  <si>
    <t xml:space="preserve">   from Australia</t>
  </si>
  <si>
    <t xml:space="preserve">   from New Zealand</t>
  </si>
  <si>
    <t xml:space="preserve">   from the Rest of the World</t>
  </si>
  <si>
    <t>Gross National Expenditure</t>
  </si>
  <si>
    <t>aus</t>
  </si>
  <si>
    <t>nzl</t>
  </si>
  <si>
    <t>row</t>
  </si>
  <si>
    <t>z1</t>
  </si>
  <si>
    <t>z2</t>
  </si>
  <si>
    <t>z3</t>
  </si>
  <si>
    <t>z4</t>
  </si>
  <si>
    <t>z5</t>
  </si>
  <si>
    <t>z6</t>
  </si>
  <si>
    <t>z7</t>
  </si>
  <si>
    <t>z8</t>
  </si>
  <si>
    <t>z9</t>
  </si>
  <si>
    <t>z10</t>
  </si>
  <si>
    <t>z11</t>
  </si>
  <si>
    <t>z12</t>
  </si>
  <si>
    <t>z13</t>
  </si>
  <si>
    <t>z14</t>
  </si>
  <si>
    <t>z15</t>
  </si>
  <si>
    <t>z16</t>
  </si>
  <si>
    <t>z18</t>
  </si>
  <si>
    <t>z19</t>
  </si>
  <si>
    <t>z20</t>
  </si>
  <si>
    <t>z21</t>
  </si>
  <si>
    <t>z22</t>
  </si>
  <si>
    <t>z23</t>
  </si>
  <si>
    <t>z25</t>
  </si>
  <si>
    <t>z26</t>
  </si>
  <si>
    <t>z27</t>
  </si>
  <si>
    <t>z28</t>
  </si>
  <si>
    <t>z29</t>
  </si>
  <si>
    <t>z30</t>
  </si>
  <si>
    <t>z31</t>
  </si>
  <si>
    <t>z32</t>
  </si>
  <si>
    <t>z33</t>
  </si>
  <si>
    <t>z35</t>
  </si>
  <si>
    <t>z36</t>
  </si>
  <si>
    <t>z37</t>
  </si>
  <si>
    <t>z38</t>
  </si>
  <si>
    <t>z39</t>
  </si>
  <si>
    <t>z40</t>
  </si>
  <si>
    <t>z41</t>
  </si>
  <si>
    <t>z42</t>
  </si>
  <si>
    <t>z43</t>
  </si>
  <si>
    <t>z44</t>
  </si>
  <si>
    <t>z45</t>
  </si>
  <si>
    <t>z46</t>
  </si>
  <si>
    <t>z47</t>
  </si>
  <si>
    <t>z48</t>
  </si>
  <si>
    <t>z49</t>
  </si>
  <si>
    <t>z50</t>
  </si>
  <si>
    <t>z51</t>
  </si>
  <si>
    <t>z53</t>
  </si>
  <si>
    <t>z54</t>
  </si>
  <si>
    <t>z55</t>
  </si>
  <si>
    <t>z56</t>
  </si>
  <si>
    <t>z58</t>
  </si>
  <si>
    <t>z59</t>
  </si>
  <si>
    <t>z60</t>
  </si>
  <si>
    <t>z61</t>
  </si>
  <si>
    <t>z62</t>
  </si>
  <si>
    <t>z63</t>
  </si>
  <si>
    <t>z17</t>
  </si>
  <si>
    <t>z24</t>
  </si>
  <si>
    <t>z34</t>
  </si>
  <si>
    <t>z52</t>
  </si>
  <si>
    <t>z57</t>
  </si>
  <si>
    <t>n.a.</t>
  </si>
  <si>
    <t>Exports</t>
  </si>
  <si>
    <t xml:space="preserve">   to Australia</t>
  </si>
  <si>
    <t xml:space="preserve">   to New Zealand</t>
  </si>
  <si>
    <t xml:space="preserve">   to the Rest of the World</t>
  </si>
  <si>
    <t>Imports</t>
  </si>
  <si>
    <t>Trade balance</t>
  </si>
  <si>
    <t>Capital income received from o/seas including foreign taxes</t>
  </si>
  <si>
    <t>Capital income paid to o/seas owners including domestic taxes</t>
  </si>
  <si>
    <t>Company tax collected from foreign-owned capital incomes earned domestically</t>
  </si>
  <si>
    <t>Company tax paid from domestically owned capital incomes earned overseas</t>
  </si>
  <si>
    <t xml:space="preserve">   in Australia</t>
  </si>
  <si>
    <t xml:space="preserve">   in New Zealand</t>
  </si>
  <si>
    <t xml:space="preserve">   in the Rest of the World</t>
  </si>
  <si>
    <t>Total factor payments</t>
  </si>
  <si>
    <t>Consumption, Investment, Government spending</t>
  </si>
  <si>
    <t>GDP (Expenditure side)</t>
  </si>
  <si>
    <t>Specific factor income (including taxes)</t>
  </si>
  <si>
    <t>Capital income (including taxes)</t>
  </si>
  <si>
    <t>GDP (Income side)</t>
  </si>
  <si>
    <t>acc_cr (paste from GAMS .lst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</si>
</sst>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theme="1"/>
      <name val="Arial"/>
      <family val="2"/>
    </font>
    <font>
      <i/>
      <sz val="10"/>
      <color rgb="FF1C1C1C"/>
      <name val="Arial"/>
      <family val="2"/>
    </font>
    <font>
      <sz val="10"/>
      <color rgb="FF1C1C1C"/>
      <name val="Arial"/>
      <family val="2"/>
    </font>
    <font>
      <b/>
      <sz val="10"/>
      <color rgb="FF1C1C1C"/>
      <name val="Arial"/>
      <family val="2"/>
    </font>
    <font>
      <b/>
      <sz val="9"/>
      <color theme="1"/>
      <name val="Arial"/>
      <family val="2"/>
    </font>
    <font>
      <b/>
      <i/>
      <sz val="10"/>
      <color rgb="FF1C1C1C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E7ECCE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1" fontId="0" fillId="0" borderId="0" xfId="0" applyNumberFormat="1"/>
    <xf numFmtId="0" fontId="1" fillId="2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left" vertical="top" wrapText="1"/>
    </xf>
    <xf numFmtId="0" fontId="5" fillId="0" borderId="0" xfId="0" applyFont="1" applyAlignment="1">
      <alignment vertical="top" wrapText="1"/>
    </xf>
    <xf numFmtId="0" fontId="5" fillId="0" borderId="2" xfId="0" applyFont="1" applyBorder="1" applyAlignment="1">
      <alignment vertical="top" wrapText="1"/>
    </xf>
    <xf numFmtId="2" fontId="1" fillId="2" borderId="1" xfId="0" applyNumberFormat="1" applyFont="1" applyFill="1" applyBorder="1" applyAlignment="1">
      <alignment horizontal="right" vertical="top" wrapText="1"/>
    </xf>
    <xf numFmtId="1" fontId="3" fillId="0" borderId="0" xfId="0" applyNumberFormat="1" applyFont="1" applyAlignment="1">
      <alignment horizontal="right" vertical="center" wrapText="1"/>
    </xf>
    <xf numFmtId="1" fontId="2" fillId="0" borderId="0" xfId="0" applyNumberFormat="1" applyFont="1" applyAlignment="1">
      <alignment horizontal="right" vertical="center" wrapText="1"/>
    </xf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00B050"/>
  </sheetPr>
  <dimension ref="A1:R191"/>
  <sheetViews>
    <sheetView tabSelected="1" workbookViewId="0">
      <selection activeCell="D5" sqref="D5"/>
    </sheetView>
  </sheetViews>
  <sheetFormatPr defaultRowHeight="12.75" x14ac:dyDescent="0.2"/>
  <cols>
    <col min="8" max="8" width="33.85546875" customWidth="1"/>
  </cols>
  <sheetData>
    <row r="1" spans="1:12" x14ac:dyDescent="0.2">
      <c r="A1" t="s">
        <v>112</v>
      </c>
    </row>
    <row r="2" spans="1:12" ht="13.5" thickBot="1" x14ac:dyDescent="0.25">
      <c r="B2" t="s">
        <v>26</v>
      </c>
      <c r="C2" t="s">
        <v>27</v>
      </c>
      <c r="D2" t="s">
        <v>28</v>
      </c>
    </row>
    <row r="3" spans="1:12" ht="13.5" customHeight="1" thickBot="1" x14ac:dyDescent="0.25">
      <c r="H3" s="2"/>
      <c r="I3" s="9" t="s">
        <v>0</v>
      </c>
      <c r="J3" s="9" t="s">
        <v>1</v>
      </c>
      <c r="K3" s="9" t="s">
        <v>2</v>
      </c>
      <c r="L3" s="9" t="s">
        <v>3</v>
      </c>
    </row>
    <row r="4" spans="1:12" ht="13.5" customHeight="1" x14ac:dyDescent="0.2">
      <c r="A4" t="s">
        <v>29</v>
      </c>
      <c r="B4">
        <v>-72.328999999999994</v>
      </c>
      <c r="C4">
        <v>105.49</v>
      </c>
      <c r="D4">
        <v>-1.93</v>
      </c>
      <c r="H4" s="3"/>
      <c r="I4" s="4"/>
      <c r="J4" s="4"/>
      <c r="K4" s="4"/>
      <c r="L4" s="4"/>
    </row>
    <row r="5" spans="1:12" ht="13.5" customHeight="1" x14ac:dyDescent="0.2">
      <c r="A5" t="s">
        <v>30</v>
      </c>
      <c r="B5">
        <v>-41.878</v>
      </c>
      <c r="C5">
        <v>73.757999999999996</v>
      </c>
      <c r="D5">
        <v>20.891999999999999</v>
      </c>
      <c r="H5" s="5" t="s">
        <v>4</v>
      </c>
      <c r="I5" s="10">
        <f>SUM(J5:K5)</f>
        <v>33.161000000000001</v>
      </c>
      <c r="J5" s="10">
        <f>B4</f>
        <v>-72.328999999999994</v>
      </c>
      <c r="K5" s="10">
        <f>C4</f>
        <v>105.49</v>
      </c>
      <c r="L5" s="10">
        <f>D4</f>
        <v>-1.93</v>
      </c>
    </row>
    <row r="6" spans="1:12" ht="13.5" customHeight="1" x14ac:dyDescent="0.2">
      <c r="A6" t="s">
        <v>31</v>
      </c>
      <c r="B6">
        <v>263.21499999999997</v>
      </c>
      <c r="H6" s="5" t="s">
        <v>5</v>
      </c>
      <c r="I6" s="10">
        <f t="shared" ref="I6:I27" si="0">SUM(J6:K6)</f>
        <v>31.879999999999995</v>
      </c>
      <c r="J6" s="10">
        <f t="shared" ref="J6:J20" si="1">B5</f>
        <v>-41.878</v>
      </c>
      <c r="K6" s="10">
        <f t="shared" ref="K6:L9" si="2">C5</f>
        <v>73.757999999999996</v>
      </c>
      <c r="L6" s="10">
        <f t="shared" si="2"/>
        <v>20.891999999999999</v>
      </c>
    </row>
    <row r="7" spans="1:12" ht="13.5" customHeight="1" x14ac:dyDescent="0.2">
      <c r="A7" t="s">
        <v>32</v>
      </c>
      <c r="B7">
        <v>-32.345999999999997</v>
      </c>
      <c r="C7">
        <v>-0.313</v>
      </c>
      <c r="D7">
        <v>-22.748000000000001</v>
      </c>
      <c r="H7" s="5" t="s">
        <v>6</v>
      </c>
      <c r="I7" s="10">
        <f t="shared" si="0"/>
        <v>263.21499999999997</v>
      </c>
      <c r="J7" s="10">
        <f t="shared" si="1"/>
        <v>263.21499999999997</v>
      </c>
      <c r="K7" s="10">
        <f t="shared" si="2"/>
        <v>0</v>
      </c>
      <c r="L7" s="10">
        <f t="shared" si="2"/>
        <v>0</v>
      </c>
    </row>
    <row r="8" spans="1:12" ht="13.5" customHeight="1" x14ac:dyDescent="0.2">
      <c r="A8" t="s">
        <v>33</v>
      </c>
      <c r="C8">
        <v>0.57999999999999996</v>
      </c>
      <c r="D8">
        <v>33.487000000000002</v>
      </c>
      <c r="H8" s="5" t="s">
        <v>7</v>
      </c>
      <c r="I8" s="10">
        <f t="shared" si="0"/>
        <v>-32.658999999999999</v>
      </c>
      <c r="J8" s="10">
        <f t="shared" si="1"/>
        <v>-32.345999999999997</v>
      </c>
      <c r="K8" s="10">
        <f t="shared" si="2"/>
        <v>-0.313</v>
      </c>
      <c r="L8" s="10">
        <f t="shared" si="2"/>
        <v>-22.748000000000001</v>
      </c>
    </row>
    <row r="9" spans="1:12" ht="13.5" customHeight="1" x14ac:dyDescent="0.2">
      <c r="A9" t="s">
        <v>34</v>
      </c>
      <c r="B9">
        <v>-18.866</v>
      </c>
      <c r="D9">
        <v>-56.234999999999999</v>
      </c>
      <c r="H9" s="6" t="s">
        <v>8</v>
      </c>
      <c r="I9" s="10">
        <f t="shared" si="0"/>
        <v>0.57999999999999996</v>
      </c>
      <c r="J9" s="10" t="s">
        <v>92</v>
      </c>
      <c r="K9" s="10">
        <f t="shared" si="2"/>
        <v>0.57999999999999996</v>
      </c>
      <c r="L9" s="10">
        <f t="shared" si="2"/>
        <v>33.487000000000002</v>
      </c>
    </row>
    <row r="10" spans="1:12" ht="13.5" customHeight="1" x14ac:dyDescent="0.2">
      <c r="A10" t="s">
        <v>35</v>
      </c>
      <c r="B10">
        <v>-13.48</v>
      </c>
      <c r="C10">
        <v>-0.89200000000000002</v>
      </c>
      <c r="H10" s="6" t="s">
        <v>9</v>
      </c>
      <c r="I10" s="10">
        <f t="shared" si="0"/>
        <v>-18.866</v>
      </c>
      <c r="J10" s="10">
        <f t="shared" si="1"/>
        <v>-18.866</v>
      </c>
      <c r="K10" s="10" t="s">
        <v>92</v>
      </c>
      <c r="L10" s="10">
        <f t="shared" ref="L10:L20" si="3">D9</f>
        <v>-56.234999999999999</v>
      </c>
    </row>
    <row r="11" spans="1:12" ht="13.5" customHeight="1" x14ac:dyDescent="0.2">
      <c r="A11" t="s">
        <v>36</v>
      </c>
      <c r="B11">
        <v>-352.536</v>
      </c>
      <c r="C11">
        <v>88.072000000000003</v>
      </c>
      <c r="D11">
        <v>-1.6220000000000001</v>
      </c>
      <c r="H11" s="6" t="s">
        <v>10</v>
      </c>
      <c r="I11" s="10">
        <f t="shared" si="0"/>
        <v>-14.372</v>
      </c>
      <c r="J11" s="10">
        <f t="shared" si="1"/>
        <v>-13.48</v>
      </c>
      <c r="K11" s="10">
        <f t="shared" ref="K11:K20" si="4">C10</f>
        <v>-0.89200000000000002</v>
      </c>
      <c r="L11" s="10">
        <f t="shared" si="3"/>
        <v>0</v>
      </c>
    </row>
    <row r="12" spans="1:12" ht="13.5" customHeight="1" x14ac:dyDescent="0.2">
      <c r="A12" t="s">
        <v>37</v>
      </c>
      <c r="B12">
        <v>-119.907</v>
      </c>
      <c r="C12">
        <v>88.132000000000005</v>
      </c>
      <c r="D12">
        <v>-1.6220000000000001</v>
      </c>
      <c r="H12" s="5" t="s">
        <v>11</v>
      </c>
      <c r="I12" s="10">
        <f t="shared" si="0"/>
        <v>-264.464</v>
      </c>
      <c r="J12" s="10">
        <f t="shared" si="1"/>
        <v>-352.536</v>
      </c>
      <c r="K12" s="10">
        <f t="shared" si="4"/>
        <v>88.072000000000003</v>
      </c>
      <c r="L12" s="10">
        <f t="shared" si="3"/>
        <v>-1.6220000000000001</v>
      </c>
    </row>
    <row r="13" spans="1:12" ht="13.5" customHeight="1" x14ac:dyDescent="0.2">
      <c r="A13" t="s">
        <v>38</v>
      </c>
      <c r="B13">
        <v>30.587</v>
      </c>
      <c r="C13">
        <v>-6.0999999999999999E-2</v>
      </c>
      <c r="H13" s="6" t="s">
        <v>12</v>
      </c>
      <c r="I13" s="10">
        <f t="shared" si="0"/>
        <v>-31.774999999999991</v>
      </c>
      <c r="J13" s="10">
        <f t="shared" si="1"/>
        <v>-119.907</v>
      </c>
      <c r="K13" s="10">
        <f t="shared" si="4"/>
        <v>88.132000000000005</v>
      </c>
      <c r="L13" s="10">
        <f t="shared" si="3"/>
        <v>-1.6220000000000001</v>
      </c>
    </row>
    <row r="14" spans="1:12" ht="13.5" customHeight="1" x14ac:dyDescent="0.2">
      <c r="A14" t="s">
        <v>39</v>
      </c>
      <c r="B14">
        <v>-263.21499999999997</v>
      </c>
      <c r="H14" s="6" t="s">
        <v>13</v>
      </c>
      <c r="I14" s="10">
        <f t="shared" si="0"/>
        <v>30.526</v>
      </c>
      <c r="J14" s="10">
        <f t="shared" si="1"/>
        <v>30.587</v>
      </c>
      <c r="K14" s="10">
        <f t="shared" si="4"/>
        <v>-6.0999999999999999E-2</v>
      </c>
      <c r="L14" s="10">
        <f t="shared" si="3"/>
        <v>0</v>
      </c>
    </row>
    <row r="15" spans="1:12" ht="13.5" customHeight="1" x14ac:dyDescent="0.2">
      <c r="A15" t="s">
        <v>40</v>
      </c>
      <c r="B15">
        <v>-17.792999999999999</v>
      </c>
      <c r="C15">
        <v>16.928000000000001</v>
      </c>
      <c r="D15">
        <v>-3.0379999999999998</v>
      </c>
      <c r="H15" s="6" t="s">
        <v>14</v>
      </c>
      <c r="I15" s="10">
        <f t="shared" si="0"/>
        <v>-263.21499999999997</v>
      </c>
      <c r="J15" s="10">
        <f t="shared" si="1"/>
        <v>-263.21499999999997</v>
      </c>
      <c r="K15" s="10">
        <f t="shared" si="4"/>
        <v>0</v>
      </c>
      <c r="L15" s="10">
        <f t="shared" si="3"/>
        <v>0</v>
      </c>
    </row>
    <row r="16" spans="1:12" ht="13.5" customHeight="1" x14ac:dyDescent="0.2">
      <c r="A16" t="s">
        <v>41</v>
      </c>
      <c r="B16">
        <v>-30.587</v>
      </c>
      <c r="C16">
        <v>40.055</v>
      </c>
      <c r="D16">
        <v>-2.41</v>
      </c>
      <c r="H16" s="5" t="s">
        <v>15</v>
      </c>
      <c r="I16" s="10">
        <f t="shared" si="0"/>
        <v>-0.86499999999999844</v>
      </c>
      <c r="J16" s="10">
        <f t="shared" si="1"/>
        <v>-17.792999999999999</v>
      </c>
      <c r="K16" s="10">
        <f t="shared" si="4"/>
        <v>16.928000000000001</v>
      </c>
      <c r="L16" s="10">
        <f t="shared" si="3"/>
        <v>-3.0379999999999998</v>
      </c>
    </row>
    <row r="17" spans="1:18" ht="13.5" customHeight="1" x14ac:dyDescent="0.2">
      <c r="A17" t="s">
        <v>42</v>
      </c>
      <c r="B17">
        <v>-2.8730000000000002</v>
      </c>
      <c r="C17">
        <v>6.0999999999999999E-2</v>
      </c>
      <c r="D17">
        <v>-0.628</v>
      </c>
      <c r="H17" s="6" t="s">
        <v>16</v>
      </c>
      <c r="I17" s="10">
        <f t="shared" si="0"/>
        <v>9.468</v>
      </c>
      <c r="J17" s="10">
        <f t="shared" si="1"/>
        <v>-30.587</v>
      </c>
      <c r="K17" s="10">
        <f t="shared" si="4"/>
        <v>40.055</v>
      </c>
      <c r="L17" s="10">
        <f t="shared" si="3"/>
        <v>-2.41</v>
      </c>
    </row>
    <row r="18" spans="1:18" ht="13.5" customHeight="1" x14ac:dyDescent="0.2">
      <c r="A18" t="s">
        <v>43</v>
      </c>
      <c r="B18">
        <v>15.667</v>
      </c>
      <c r="C18">
        <v>-23.187999999999999</v>
      </c>
      <c r="H18" s="6" t="s">
        <v>17</v>
      </c>
      <c r="I18" s="10">
        <f t="shared" si="0"/>
        <v>-2.8120000000000003</v>
      </c>
      <c r="J18" s="10">
        <f t="shared" si="1"/>
        <v>-2.8730000000000002</v>
      </c>
      <c r="K18" s="10">
        <f t="shared" si="4"/>
        <v>6.0999999999999999E-2</v>
      </c>
      <c r="L18" s="10">
        <f t="shared" si="3"/>
        <v>-0.628</v>
      </c>
    </row>
    <row r="19" spans="1:18" ht="13.5" customHeight="1" x14ac:dyDescent="0.2">
      <c r="A19" t="s">
        <v>44</v>
      </c>
      <c r="B19">
        <v>-253.666</v>
      </c>
      <c r="C19">
        <v>283.93599999999998</v>
      </c>
      <c r="D19">
        <v>-8.4459999999999997</v>
      </c>
      <c r="H19" s="6" t="s">
        <v>18</v>
      </c>
      <c r="I19" s="10">
        <f t="shared" si="0"/>
        <v>-7.520999999999999</v>
      </c>
      <c r="J19" s="10">
        <f t="shared" si="1"/>
        <v>15.667</v>
      </c>
      <c r="K19" s="10">
        <f t="shared" si="4"/>
        <v>-23.187999999999999</v>
      </c>
      <c r="L19" s="10">
        <f t="shared" si="3"/>
        <v>0</v>
      </c>
    </row>
    <row r="20" spans="1:18" ht="13.5" customHeight="1" x14ac:dyDescent="0.2">
      <c r="A20" t="s">
        <v>87</v>
      </c>
      <c r="B20" s="1">
        <v>1.5841790000000001E-4</v>
      </c>
      <c r="C20">
        <v>-1E-3</v>
      </c>
      <c r="D20" s="1">
        <v>-2.6757700000000001E-8</v>
      </c>
      <c r="H20" s="7" t="s">
        <v>19</v>
      </c>
      <c r="I20" s="10">
        <f t="shared" si="0"/>
        <v>30.269999999999982</v>
      </c>
      <c r="J20" s="10">
        <f t="shared" si="1"/>
        <v>-253.666</v>
      </c>
      <c r="K20" s="10">
        <f t="shared" si="4"/>
        <v>283.93599999999998</v>
      </c>
      <c r="L20" s="10">
        <f t="shared" si="3"/>
        <v>-8.4459999999999997</v>
      </c>
      <c r="P20" s="1"/>
      <c r="R20" s="1"/>
    </row>
    <row r="21" spans="1:18" ht="13.5" customHeight="1" x14ac:dyDescent="0.2">
      <c r="A21" t="s">
        <v>45</v>
      </c>
      <c r="B21">
        <v>-207.44</v>
      </c>
      <c r="C21">
        <v>215.84700000000001</v>
      </c>
      <c r="D21">
        <v>-8.4149999999999991</v>
      </c>
      <c r="H21" s="7"/>
      <c r="I21" s="10"/>
      <c r="J21" s="11"/>
      <c r="K21" s="11"/>
      <c r="L21" s="11"/>
    </row>
    <row r="22" spans="1:18" ht="13.5" customHeight="1" x14ac:dyDescent="0.2">
      <c r="A22" t="s">
        <v>46</v>
      </c>
      <c r="B22">
        <v>-46.226999999999997</v>
      </c>
      <c r="C22">
        <v>68.088999999999999</v>
      </c>
      <c r="D22">
        <v>-0.03</v>
      </c>
      <c r="H22" s="5" t="s">
        <v>20</v>
      </c>
      <c r="I22" s="10">
        <f t="shared" si="0"/>
        <v>8.4070000000000107</v>
      </c>
      <c r="J22" s="10">
        <f>B21</f>
        <v>-207.44</v>
      </c>
      <c r="K22" s="10">
        <f t="shared" ref="K22:L27" si="5">C21</f>
        <v>215.84700000000001</v>
      </c>
      <c r="L22" s="10">
        <f t="shared" si="5"/>
        <v>-8.4149999999999991</v>
      </c>
    </row>
    <row r="23" spans="1:18" ht="13.5" customHeight="1" x14ac:dyDescent="0.2">
      <c r="A23" t="s">
        <v>47</v>
      </c>
      <c r="C23">
        <v>16.91</v>
      </c>
      <c r="D23">
        <v>-2.7E-2</v>
      </c>
      <c r="H23" s="5" t="s">
        <v>21</v>
      </c>
      <c r="I23" s="10">
        <f t="shared" si="0"/>
        <v>21.862000000000002</v>
      </c>
      <c r="J23" s="10">
        <f t="shared" ref="J23:J27" si="6">B22</f>
        <v>-46.226999999999997</v>
      </c>
      <c r="K23" s="10">
        <f t="shared" si="5"/>
        <v>68.088999999999999</v>
      </c>
      <c r="L23" s="10">
        <f t="shared" si="5"/>
        <v>-0.03</v>
      </c>
    </row>
    <row r="24" spans="1:18" ht="13.5" customHeight="1" x14ac:dyDescent="0.2">
      <c r="A24" t="s">
        <v>48</v>
      </c>
      <c r="B24">
        <v>-1.585</v>
      </c>
      <c r="D24">
        <v>-3.0000000000000001E-3</v>
      </c>
      <c r="H24" s="6" t="s">
        <v>22</v>
      </c>
      <c r="I24" s="10">
        <f t="shared" si="0"/>
        <v>16.91</v>
      </c>
      <c r="J24" s="10">
        <f t="shared" si="6"/>
        <v>0</v>
      </c>
      <c r="K24" s="10">
        <f t="shared" si="5"/>
        <v>16.91</v>
      </c>
      <c r="L24" s="10">
        <f t="shared" si="5"/>
        <v>-2.7E-2</v>
      </c>
    </row>
    <row r="25" spans="1:18" ht="13.5" customHeight="1" x14ac:dyDescent="0.2">
      <c r="A25" t="s">
        <v>49</v>
      </c>
      <c r="B25">
        <v>-44.642000000000003</v>
      </c>
      <c r="C25">
        <v>51.179000000000002</v>
      </c>
      <c r="H25" s="6" t="s">
        <v>23</v>
      </c>
      <c r="I25" s="10">
        <f t="shared" si="0"/>
        <v>-1.585</v>
      </c>
      <c r="J25" s="10">
        <f t="shared" si="6"/>
        <v>-1.585</v>
      </c>
      <c r="K25" s="10">
        <f t="shared" si="5"/>
        <v>0</v>
      </c>
      <c r="L25" s="10">
        <f t="shared" si="5"/>
        <v>-3.0000000000000001E-3</v>
      </c>
    </row>
    <row r="26" spans="1:18" ht="13.5" customHeight="1" x14ac:dyDescent="0.2">
      <c r="A26" t="s">
        <v>50</v>
      </c>
      <c r="B26">
        <v>-253.666</v>
      </c>
      <c r="C26">
        <v>283.93599999999998</v>
      </c>
      <c r="D26">
        <v>-8.4459999999999997</v>
      </c>
      <c r="H26" s="6" t="s">
        <v>24</v>
      </c>
      <c r="I26" s="10">
        <f t="shared" si="0"/>
        <v>6.536999999999999</v>
      </c>
      <c r="J26" s="10">
        <f t="shared" si="6"/>
        <v>-44.642000000000003</v>
      </c>
      <c r="K26" s="10">
        <f t="shared" si="5"/>
        <v>51.179000000000002</v>
      </c>
      <c r="L26" s="10">
        <f t="shared" si="5"/>
        <v>0</v>
      </c>
    </row>
    <row r="27" spans="1:18" ht="13.5" customHeight="1" thickBot="1" x14ac:dyDescent="0.25">
      <c r="A27" t="s">
        <v>88</v>
      </c>
      <c r="B27" s="1">
        <v>1.5841790000000001E-4</v>
      </c>
      <c r="C27">
        <v>-1E-3</v>
      </c>
      <c r="D27" s="1">
        <v>-2.6757700000000001E-8</v>
      </c>
      <c r="H27" s="8" t="s">
        <v>25</v>
      </c>
      <c r="I27" s="10">
        <f t="shared" si="0"/>
        <v>30.269999999999982</v>
      </c>
      <c r="J27" s="10">
        <f t="shared" si="6"/>
        <v>-253.666</v>
      </c>
      <c r="K27" s="10">
        <f t="shared" si="5"/>
        <v>283.93599999999998</v>
      </c>
      <c r="L27" s="10">
        <f t="shared" si="5"/>
        <v>-8.4459999999999997</v>
      </c>
      <c r="P27" s="1"/>
      <c r="R27" s="1"/>
    </row>
    <row r="28" spans="1:18" ht="13.5" customHeight="1" x14ac:dyDescent="0.2">
      <c r="A28" t="s">
        <v>51</v>
      </c>
      <c r="B28">
        <v>68.325999999999993</v>
      </c>
      <c r="C28">
        <v>-52.37</v>
      </c>
      <c r="D28">
        <v>5.3879999999999999</v>
      </c>
      <c r="I28" s="10"/>
      <c r="J28" s="12"/>
      <c r="K28" s="12"/>
      <c r="L28" s="12"/>
    </row>
    <row r="29" spans="1:18" ht="13.5" customHeight="1" thickBot="1" x14ac:dyDescent="0.25">
      <c r="A29" t="s">
        <v>52</v>
      </c>
      <c r="C29">
        <v>-13.231</v>
      </c>
      <c r="D29">
        <v>-81.245999999999995</v>
      </c>
    </row>
    <row r="30" spans="1:18" ht="13.5" customHeight="1" thickBot="1" x14ac:dyDescent="0.25">
      <c r="A30" t="s">
        <v>53</v>
      </c>
      <c r="B30">
        <v>30.05</v>
      </c>
      <c r="D30">
        <v>86.632999999999996</v>
      </c>
      <c r="H30" s="2"/>
      <c r="I30" s="9" t="s">
        <v>0</v>
      </c>
      <c r="J30" s="9" t="s">
        <v>1</v>
      </c>
      <c r="K30" s="9" t="s">
        <v>2</v>
      </c>
      <c r="L30" s="9" t="s">
        <v>3</v>
      </c>
    </row>
    <row r="31" spans="1:18" ht="13.5" customHeight="1" x14ac:dyDescent="0.2">
      <c r="A31" t="s">
        <v>54</v>
      </c>
      <c r="B31">
        <v>38.274999999999999</v>
      </c>
      <c r="C31">
        <v>-39.14</v>
      </c>
      <c r="H31" s="3"/>
      <c r="I31" s="4"/>
      <c r="J31" s="4"/>
      <c r="K31" s="4"/>
      <c r="L31" s="4"/>
    </row>
    <row r="32" spans="1:18" ht="13.5" customHeight="1" x14ac:dyDescent="0.2">
      <c r="A32" t="s">
        <v>55</v>
      </c>
      <c r="B32">
        <v>-46.226999999999997</v>
      </c>
      <c r="C32">
        <v>68.088999999999999</v>
      </c>
      <c r="D32">
        <v>-0.03</v>
      </c>
      <c r="G32" t="s">
        <v>51</v>
      </c>
      <c r="H32" s="6" t="s">
        <v>93</v>
      </c>
      <c r="I32" s="10">
        <f>SUM(J32:K32)</f>
        <v>15.955999999999996</v>
      </c>
      <c r="J32" s="10">
        <f t="shared" ref="J32:J40" si="7">B28</f>
        <v>68.325999999999993</v>
      </c>
      <c r="K32" s="10">
        <f t="shared" ref="K32:K40" si="8">C28</f>
        <v>-52.37</v>
      </c>
      <c r="L32" s="10">
        <f t="shared" ref="L32:L40" si="9">D28</f>
        <v>5.3879999999999999</v>
      </c>
    </row>
    <row r="33" spans="1:18" ht="13.5" customHeight="1" x14ac:dyDescent="0.2">
      <c r="A33" t="s">
        <v>56</v>
      </c>
      <c r="C33">
        <v>16.91</v>
      </c>
      <c r="D33">
        <v>-2.7E-2</v>
      </c>
      <c r="G33" t="s">
        <v>52</v>
      </c>
      <c r="H33" s="6" t="s">
        <v>94</v>
      </c>
      <c r="I33" s="10">
        <f t="shared" ref="I33:I58" si="10">SUM(J33:K33)</f>
        <v>-13.231</v>
      </c>
      <c r="J33" s="10">
        <f t="shared" si="7"/>
        <v>0</v>
      </c>
      <c r="K33" s="10">
        <f t="shared" si="8"/>
        <v>-13.231</v>
      </c>
      <c r="L33" s="10">
        <f t="shared" si="9"/>
        <v>-81.245999999999995</v>
      </c>
    </row>
    <row r="34" spans="1:18" ht="13.5" customHeight="1" x14ac:dyDescent="0.2">
      <c r="A34" t="s">
        <v>57</v>
      </c>
      <c r="B34">
        <v>-1.585</v>
      </c>
      <c r="D34">
        <v>-3.0000000000000001E-3</v>
      </c>
      <c r="G34" t="s">
        <v>53</v>
      </c>
      <c r="H34" s="6" t="s">
        <v>95</v>
      </c>
      <c r="I34" s="10">
        <f t="shared" si="10"/>
        <v>30.05</v>
      </c>
      <c r="J34" s="10">
        <f t="shared" si="7"/>
        <v>30.05</v>
      </c>
      <c r="K34" s="10">
        <f t="shared" si="8"/>
        <v>0</v>
      </c>
      <c r="L34" s="10">
        <f t="shared" si="9"/>
        <v>86.632999999999996</v>
      </c>
    </row>
    <row r="35" spans="1:18" ht="13.5" customHeight="1" x14ac:dyDescent="0.2">
      <c r="A35" t="s">
        <v>58</v>
      </c>
      <c r="B35">
        <v>-44.642000000000003</v>
      </c>
      <c r="C35">
        <v>51.179000000000002</v>
      </c>
      <c r="G35" t="s">
        <v>54</v>
      </c>
      <c r="H35" s="6" t="s">
        <v>96</v>
      </c>
      <c r="I35" s="10">
        <f t="shared" si="10"/>
        <v>-0.86500000000000199</v>
      </c>
      <c r="J35" s="10">
        <f t="shared" si="7"/>
        <v>38.274999999999999</v>
      </c>
      <c r="K35" s="10">
        <f t="shared" si="8"/>
        <v>-39.14</v>
      </c>
      <c r="L35" s="10">
        <f t="shared" si="9"/>
        <v>0</v>
      </c>
    </row>
    <row r="36" spans="1:18" ht="13.5" customHeight="1" x14ac:dyDescent="0.2">
      <c r="A36" t="s">
        <v>59</v>
      </c>
      <c r="B36">
        <v>114.55200000000001</v>
      </c>
      <c r="C36">
        <v>-120.459</v>
      </c>
      <c r="D36">
        <v>5.4180000000000001</v>
      </c>
      <c r="G36" t="s">
        <v>55</v>
      </c>
      <c r="H36" s="6" t="s">
        <v>97</v>
      </c>
      <c r="I36" s="10">
        <f t="shared" si="10"/>
        <v>21.862000000000002</v>
      </c>
      <c r="J36" s="10">
        <f t="shared" si="7"/>
        <v>-46.226999999999997</v>
      </c>
      <c r="K36" s="10">
        <f t="shared" si="8"/>
        <v>68.088999999999999</v>
      </c>
      <c r="L36" s="10">
        <f t="shared" si="9"/>
        <v>-0.03</v>
      </c>
    </row>
    <row r="37" spans="1:18" ht="13.5" customHeight="1" x14ac:dyDescent="0.2">
      <c r="A37" t="s">
        <v>89</v>
      </c>
      <c r="B37" s="1">
        <v>1.5841790000000001E-4</v>
      </c>
      <c r="C37">
        <v>-1E-3</v>
      </c>
      <c r="D37" s="1">
        <v>-2.6757700000000001E-8</v>
      </c>
      <c r="G37" t="s">
        <v>56</v>
      </c>
      <c r="H37" s="6" t="s">
        <v>22</v>
      </c>
      <c r="I37" s="10">
        <f t="shared" si="10"/>
        <v>16.91</v>
      </c>
      <c r="J37" s="10">
        <f t="shared" si="7"/>
        <v>0</v>
      </c>
      <c r="K37" s="10">
        <f t="shared" si="8"/>
        <v>16.91</v>
      </c>
      <c r="L37" s="10">
        <f t="shared" si="9"/>
        <v>-2.7E-2</v>
      </c>
      <c r="P37" s="1"/>
      <c r="R37" s="1"/>
    </row>
    <row r="38" spans="1:18" ht="13.5" customHeight="1" x14ac:dyDescent="0.2">
      <c r="A38" t="s">
        <v>60</v>
      </c>
      <c r="B38">
        <v>-19.189</v>
      </c>
      <c r="C38">
        <v>-4.8140000000000001</v>
      </c>
      <c r="D38">
        <v>-40.636000000000003</v>
      </c>
      <c r="G38" t="s">
        <v>57</v>
      </c>
      <c r="H38" s="6" t="s">
        <v>23</v>
      </c>
      <c r="I38" s="10">
        <f t="shared" si="10"/>
        <v>-1.585</v>
      </c>
      <c r="J38" s="10">
        <f t="shared" si="7"/>
        <v>-1.585</v>
      </c>
      <c r="K38" s="10">
        <f t="shared" si="8"/>
        <v>0</v>
      </c>
      <c r="L38" s="10">
        <f t="shared" si="9"/>
        <v>-3.0000000000000001E-3</v>
      </c>
    </row>
    <row r="39" spans="1:18" ht="13.5" customHeight="1" x14ac:dyDescent="0.2">
      <c r="A39" t="s">
        <v>61</v>
      </c>
      <c r="C39">
        <v>-2.7490000000000001</v>
      </c>
      <c r="D39">
        <v>62.191000000000003</v>
      </c>
      <c r="G39" t="s">
        <v>58</v>
      </c>
      <c r="H39" s="6" t="s">
        <v>24</v>
      </c>
      <c r="I39" s="10">
        <f t="shared" si="10"/>
        <v>6.536999999999999</v>
      </c>
      <c r="J39" s="10">
        <f t="shared" si="7"/>
        <v>-44.642000000000003</v>
      </c>
      <c r="K39" s="10">
        <f t="shared" si="8"/>
        <v>51.179000000000002</v>
      </c>
      <c r="L39" s="10">
        <f t="shared" si="9"/>
        <v>0</v>
      </c>
    </row>
    <row r="40" spans="1:18" ht="13.5" customHeight="1" x14ac:dyDescent="0.2">
      <c r="A40" t="s">
        <v>62</v>
      </c>
      <c r="B40">
        <v>7.492</v>
      </c>
      <c r="D40">
        <v>-102.827</v>
      </c>
      <c r="G40" t="s">
        <v>59</v>
      </c>
      <c r="H40" s="6" t="s">
        <v>98</v>
      </c>
      <c r="I40" s="10">
        <f t="shared" si="10"/>
        <v>-5.9069999999999965</v>
      </c>
      <c r="J40" s="10">
        <f t="shared" si="7"/>
        <v>114.55200000000001</v>
      </c>
      <c r="K40" s="10">
        <f t="shared" si="8"/>
        <v>-120.459</v>
      </c>
      <c r="L40" s="10">
        <f t="shared" si="9"/>
        <v>5.4180000000000001</v>
      </c>
    </row>
    <row r="41" spans="1:18" ht="13.5" customHeight="1" x14ac:dyDescent="0.2">
      <c r="A41" t="s">
        <v>63</v>
      </c>
      <c r="B41">
        <v>-26.681000000000001</v>
      </c>
      <c r="C41">
        <v>-2.0649999999999999</v>
      </c>
      <c r="H41" s="6"/>
      <c r="I41" s="10"/>
      <c r="J41" s="11"/>
      <c r="K41" s="11"/>
      <c r="L41" s="11"/>
    </row>
    <row r="42" spans="1:18" ht="13.5" customHeight="1" x14ac:dyDescent="0.2">
      <c r="A42" t="s">
        <v>64</v>
      </c>
      <c r="B42">
        <v>68.536000000000001</v>
      </c>
      <c r="C42">
        <v>-104.05800000000001</v>
      </c>
      <c r="D42">
        <v>-30.117000000000001</v>
      </c>
      <c r="G42" t="s">
        <v>60</v>
      </c>
      <c r="H42" s="6" t="s">
        <v>99</v>
      </c>
      <c r="I42" s="10">
        <f t="shared" si="10"/>
        <v>-24.003</v>
      </c>
      <c r="J42" s="10">
        <f t="shared" ref="J42:J58" si="11">B38</f>
        <v>-19.189</v>
      </c>
      <c r="K42" s="10">
        <f t="shared" ref="K42:K58" si="12">C38</f>
        <v>-4.8140000000000001</v>
      </c>
      <c r="L42" s="10">
        <f t="shared" ref="L42:L58" si="13">D38</f>
        <v>-40.636000000000003</v>
      </c>
    </row>
    <row r="43" spans="1:18" ht="13.5" customHeight="1" x14ac:dyDescent="0.2">
      <c r="A43" t="s">
        <v>65</v>
      </c>
      <c r="C43">
        <v>1.9530000000000001</v>
      </c>
      <c r="D43">
        <v>-29.300999999999998</v>
      </c>
      <c r="G43" t="s">
        <v>61</v>
      </c>
      <c r="H43" s="6" t="s">
        <v>22</v>
      </c>
      <c r="I43" s="10">
        <f t="shared" si="10"/>
        <v>-2.7490000000000001</v>
      </c>
      <c r="J43" s="10">
        <f t="shared" si="11"/>
        <v>0</v>
      </c>
      <c r="K43" s="10">
        <f t="shared" si="12"/>
        <v>-2.7490000000000001</v>
      </c>
      <c r="L43" s="10">
        <f t="shared" si="13"/>
        <v>62.191000000000003</v>
      </c>
    </row>
    <row r="44" spans="1:18" ht="13.5" customHeight="1" x14ac:dyDescent="0.2">
      <c r="A44" t="s">
        <v>66</v>
      </c>
      <c r="B44">
        <v>0.64800000000000002</v>
      </c>
      <c r="D44">
        <v>-0.81499999999999995</v>
      </c>
      <c r="G44" t="s">
        <v>62</v>
      </c>
      <c r="H44" s="6" t="s">
        <v>23</v>
      </c>
      <c r="I44" s="10">
        <f t="shared" si="10"/>
        <v>7.492</v>
      </c>
      <c r="J44" s="10">
        <f t="shared" si="11"/>
        <v>7.492</v>
      </c>
      <c r="K44" s="10">
        <f t="shared" si="12"/>
        <v>0</v>
      </c>
      <c r="L44" s="10">
        <f t="shared" si="13"/>
        <v>-102.827</v>
      </c>
    </row>
    <row r="45" spans="1:18" ht="13.5" customHeight="1" x14ac:dyDescent="0.2">
      <c r="A45" t="s">
        <v>67</v>
      </c>
      <c r="B45">
        <v>67.888000000000005</v>
      </c>
      <c r="C45">
        <v>-106.011</v>
      </c>
      <c r="G45" t="s">
        <v>63</v>
      </c>
      <c r="H45" s="6" t="s">
        <v>24</v>
      </c>
      <c r="I45" s="10">
        <f t="shared" si="10"/>
        <v>-28.746000000000002</v>
      </c>
      <c r="J45" s="10">
        <f t="shared" si="11"/>
        <v>-26.681000000000001</v>
      </c>
      <c r="K45" s="10">
        <f t="shared" si="12"/>
        <v>-2.0649999999999999</v>
      </c>
      <c r="L45" s="10">
        <f t="shared" si="13"/>
        <v>0</v>
      </c>
    </row>
    <row r="46" spans="1:18" ht="13.5" customHeight="1" x14ac:dyDescent="0.2">
      <c r="A46" t="s">
        <v>68</v>
      </c>
      <c r="B46">
        <v>12.794</v>
      </c>
      <c r="C46">
        <v>16.867999999999999</v>
      </c>
      <c r="D46">
        <v>-3.0379999999999998</v>
      </c>
      <c r="G46" t="s">
        <v>64</v>
      </c>
      <c r="H46" s="6" t="s">
        <v>100</v>
      </c>
      <c r="I46" s="10">
        <f t="shared" si="10"/>
        <v>-35.522000000000006</v>
      </c>
      <c r="J46" s="10">
        <f t="shared" si="11"/>
        <v>68.536000000000001</v>
      </c>
      <c r="K46" s="10">
        <f t="shared" si="12"/>
        <v>-104.05800000000001</v>
      </c>
      <c r="L46" s="10">
        <f t="shared" si="13"/>
        <v>-30.117000000000001</v>
      </c>
    </row>
    <row r="47" spans="1:18" ht="13.5" customHeight="1" x14ac:dyDescent="0.2">
      <c r="A47" t="s">
        <v>69</v>
      </c>
      <c r="C47">
        <v>40.055</v>
      </c>
      <c r="D47">
        <v>-2.41</v>
      </c>
      <c r="G47" t="s">
        <v>65</v>
      </c>
      <c r="H47" s="6" t="s">
        <v>94</v>
      </c>
      <c r="I47" s="10">
        <f t="shared" si="10"/>
        <v>1.9530000000000001</v>
      </c>
      <c r="J47" s="10">
        <f t="shared" si="11"/>
        <v>0</v>
      </c>
      <c r="K47" s="10">
        <f t="shared" si="12"/>
        <v>1.9530000000000001</v>
      </c>
      <c r="L47" s="10">
        <f t="shared" si="13"/>
        <v>-29.300999999999998</v>
      </c>
    </row>
    <row r="48" spans="1:18" ht="13.5" customHeight="1" x14ac:dyDescent="0.2">
      <c r="A48" t="s">
        <v>70</v>
      </c>
      <c r="B48">
        <v>-2.8730000000000002</v>
      </c>
      <c r="D48">
        <v>-0.628</v>
      </c>
      <c r="G48" t="s">
        <v>66</v>
      </c>
      <c r="H48" s="6" t="s">
        <v>95</v>
      </c>
      <c r="I48" s="10">
        <f t="shared" si="10"/>
        <v>0.64800000000000002</v>
      </c>
      <c r="J48" s="10">
        <f t="shared" si="11"/>
        <v>0.64800000000000002</v>
      </c>
      <c r="K48" s="10">
        <f t="shared" si="12"/>
        <v>0</v>
      </c>
      <c r="L48" s="10">
        <f t="shared" si="13"/>
        <v>-0.81499999999999995</v>
      </c>
    </row>
    <row r="49" spans="1:18" ht="13.5" customHeight="1" x14ac:dyDescent="0.2">
      <c r="A49" t="s">
        <v>71</v>
      </c>
      <c r="B49">
        <v>15.667</v>
      </c>
      <c r="C49">
        <v>-23.187999999999999</v>
      </c>
      <c r="G49" t="s">
        <v>67</v>
      </c>
      <c r="H49" s="6" t="s">
        <v>96</v>
      </c>
      <c r="I49" s="10">
        <f t="shared" si="10"/>
        <v>-38.12299999999999</v>
      </c>
      <c r="J49" s="10">
        <f t="shared" si="11"/>
        <v>67.888000000000005</v>
      </c>
      <c r="K49" s="10">
        <f t="shared" si="12"/>
        <v>-106.011</v>
      </c>
      <c r="L49" s="10">
        <f t="shared" si="13"/>
        <v>0</v>
      </c>
    </row>
    <row r="50" spans="1:18" ht="13.5" customHeight="1" x14ac:dyDescent="0.2">
      <c r="A50" t="s">
        <v>72</v>
      </c>
      <c r="B50">
        <v>39.621000000000002</v>
      </c>
      <c r="C50">
        <v>-4.3479999999999999</v>
      </c>
      <c r="D50">
        <v>-8.1389999999999993</v>
      </c>
      <c r="G50" t="s">
        <v>68</v>
      </c>
      <c r="H50" s="6" t="s">
        <v>101</v>
      </c>
      <c r="I50" s="10">
        <f t="shared" si="10"/>
        <v>29.661999999999999</v>
      </c>
      <c r="J50" s="10">
        <f t="shared" si="11"/>
        <v>12.794</v>
      </c>
      <c r="K50" s="10">
        <f t="shared" si="12"/>
        <v>16.867999999999999</v>
      </c>
      <c r="L50" s="10">
        <f t="shared" si="13"/>
        <v>-3.0379999999999998</v>
      </c>
    </row>
    <row r="51" spans="1:18" ht="13.5" customHeight="1" x14ac:dyDescent="0.2">
      <c r="A51" t="s">
        <v>73</v>
      </c>
      <c r="C51">
        <v>-3.6139999999999999</v>
      </c>
      <c r="D51">
        <v>14.352</v>
      </c>
      <c r="G51" t="s">
        <v>69</v>
      </c>
      <c r="H51" s="6" t="s">
        <v>16</v>
      </c>
      <c r="I51" s="10">
        <f t="shared" si="10"/>
        <v>40.055</v>
      </c>
      <c r="J51" s="10">
        <f t="shared" si="11"/>
        <v>0</v>
      </c>
      <c r="K51" s="10">
        <f t="shared" si="12"/>
        <v>40.055</v>
      </c>
      <c r="L51" s="10">
        <f t="shared" si="13"/>
        <v>-2.41</v>
      </c>
    </row>
    <row r="52" spans="1:18" ht="13.5" customHeight="1" x14ac:dyDescent="0.2">
      <c r="A52" t="s">
        <v>74</v>
      </c>
      <c r="B52">
        <v>41.792999999999999</v>
      </c>
      <c r="D52">
        <v>-22.491</v>
      </c>
      <c r="G52" t="s">
        <v>70</v>
      </c>
      <c r="H52" s="6" t="s">
        <v>17</v>
      </c>
      <c r="I52" s="10">
        <f t="shared" si="10"/>
        <v>-2.8730000000000002</v>
      </c>
      <c r="J52" s="10">
        <f t="shared" si="11"/>
        <v>-2.8730000000000002</v>
      </c>
      <c r="K52" s="10">
        <f t="shared" si="12"/>
        <v>0</v>
      </c>
      <c r="L52" s="10">
        <f t="shared" si="13"/>
        <v>-0.628</v>
      </c>
    </row>
    <row r="53" spans="1:18" ht="13.5" customHeight="1" x14ac:dyDescent="0.2">
      <c r="A53" t="s">
        <v>75</v>
      </c>
      <c r="B53">
        <v>-2.1720000000000002</v>
      </c>
      <c r="C53">
        <v>-0.73399999999999999</v>
      </c>
      <c r="G53" t="s">
        <v>71</v>
      </c>
      <c r="H53" s="6" t="s">
        <v>18</v>
      </c>
      <c r="I53" s="10">
        <f t="shared" si="10"/>
        <v>-7.520999999999999</v>
      </c>
      <c r="J53" s="10">
        <f t="shared" si="11"/>
        <v>15.667</v>
      </c>
      <c r="K53" s="10">
        <f t="shared" si="12"/>
        <v>-23.187999999999999</v>
      </c>
      <c r="L53" s="10">
        <f t="shared" si="13"/>
        <v>0</v>
      </c>
    </row>
    <row r="54" spans="1:18" ht="13.5" customHeight="1" x14ac:dyDescent="0.2">
      <c r="A54" t="s">
        <v>76</v>
      </c>
      <c r="B54">
        <v>-114.55200000000001</v>
      </c>
      <c r="C54">
        <v>120.459</v>
      </c>
      <c r="D54">
        <v>-5.4180000000000001</v>
      </c>
      <c r="G54" t="s">
        <v>72</v>
      </c>
      <c r="H54" s="6" t="s">
        <v>102</v>
      </c>
      <c r="I54" s="10">
        <f t="shared" si="10"/>
        <v>35.273000000000003</v>
      </c>
      <c r="J54" s="10">
        <f t="shared" si="11"/>
        <v>39.621000000000002</v>
      </c>
      <c r="K54" s="10">
        <f t="shared" si="12"/>
        <v>-4.3479999999999999</v>
      </c>
      <c r="L54" s="10">
        <f t="shared" si="13"/>
        <v>-8.1389999999999993</v>
      </c>
    </row>
    <row r="55" spans="1:18" ht="13.5" customHeight="1" x14ac:dyDescent="0.2">
      <c r="A55" t="s">
        <v>90</v>
      </c>
      <c r="B55" s="1">
        <v>1.5841790000000001E-4</v>
      </c>
      <c r="C55">
        <v>-1E-3</v>
      </c>
      <c r="D55" s="1">
        <v>-2.6757700000000001E-8</v>
      </c>
      <c r="G55" t="s">
        <v>73</v>
      </c>
      <c r="H55" s="6" t="s">
        <v>103</v>
      </c>
      <c r="I55" s="10">
        <f t="shared" si="10"/>
        <v>-3.6139999999999999</v>
      </c>
      <c r="J55" s="10">
        <f t="shared" si="11"/>
        <v>0</v>
      </c>
      <c r="K55" s="10">
        <f t="shared" si="12"/>
        <v>-3.6139999999999999</v>
      </c>
      <c r="L55" s="10">
        <f t="shared" si="13"/>
        <v>14.352</v>
      </c>
      <c r="P55" s="1"/>
      <c r="R55" s="1"/>
    </row>
    <row r="56" spans="1:18" ht="13.5" customHeight="1" x14ac:dyDescent="0.2">
      <c r="A56" t="s">
        <v>77</v>
      </c>
      <c r="B56">
        <v>-253.666</v>
      </c>
      <c r="C56">
        <v>283.93599999999998</v>
      </c>
      <c r="D56">
        <v>-8.4459999999999997</v>
      </c>
      <c r="G56" t="s">
        <v>74</v>
      </c>
      <c r="H56" s="6" t="s">
        <v>104</v>
      </c>
      <c r="I56" s="10">
        <f t="shared" si="10"/>
        <v>41.792999999999999</v>
      </c>
      <c r="J56" s="10">
        <f t="shared" si="11"/>
        <v>41.792999999999999</v>
      </c>
      <c r="K56" s="10">
        <f t="shared" si="12"/>
        <v>0</v>
      </c>
      <c r="L56" s="10">
        <f t="shared" si="13"/>
        <v>-22.491</v>
      </c>
    </row>
    <row r="57" spans="1:18" ht="13.5" customHeight="1" x14ac:dyDescent="0.2">
      <c r="A57" t="s">
        <v>78</v>
      </c>
      <c r="B57">
        <v>68.325999999999993</v>
      </c>
      <c r="C57">
        <v>-52.37</v>
      </c>
      <c r="D57">
        <v>5.3879999999999999</v>
      </c>
      <c r="G57" t="s">
        <v>75</v>
      </c>
      <c r="H57" s="6" t="s">
        <v>105</v>
      </c>
      <c r="I57" s="10">
        <f t="shared" si="10"/>
        <v>-2.9060000000000001</v>
      </c>
      <c r="J57" s="10">
        <f t="shared" si="11"/>
        <v>-2.1720000000000002</v>
      </c>
      <c r="K57" s="10">
        <f t="shared" si="12"/>
        <v>-0.73399999999999999</v>
      </c>
      <c r="L57" s="10">
        <f t="shared" si="13"/>
        <v>0</v>
      </c>
    </row>
    <row r="58" spans="1:18" ht="13.5" customHeight="1" x14ac:dyDescent="0.2">
      <c r="A58" t="s">
        <v>79</v>
      </c>
      <c r="B58">
        <v>-46.226999999999997</v>
      </c>
      <c r="C58">
        <v>68.088999999999999</v>
      </c>
      <c r="D58">
        <v>-0.03</v>
      </c>
      <c r="G58" t="s">
        <v>76</v>
      </c>
      <c r="H58" s="6" t="s">
        <v>106</v>
      </c>
      <c r="I58" s="10">
        <f t="shared" si="10"/>
        <v>5.9069999999999965</v>
      </c>
      <c r="J58" s="10">
        <f t="shared" si="11"/>
        <v>-114.55200000000001</v>
      </c>
      <c r="K58" s="10">
        <f t="shared" si="12"/>
        <v>120.459</v>
      </c>
      <c r="L58" s="10">
        <f t="shared" si="13"/>
        <v>-5.4180000000000001</v>
      </c>
    </row>
    <row r="59" spans="1:18" ht="13.5" customHeight="1" x14ac:dyDescent="0.2">
      <c r="A59" t="s">
        <v>80</v>
      </c>
      <c r="B59">
        <v>-139.114</v>
      </c>
      <c r="C59">
        <v>163.477</v>
      </c>
      <c r="D59">
        <v>-3.028</v>
      </c>
    </row>
    <row r="60" spans="1:18" ht="13.5" customHeight="1" thickBot="1" x14ac:dyDescent="0.25">
      <c r="A60" t="s">
        <v>91</v>
      </c>
      <c r="B60" s="1">
        <v>1.5841790000000001E-4</v>
      </c>
      <c r="C60">
        <v>-1E-3</v>
      </c>
      <c r="D60" s="1">
        <v>-2.6757700000000001E-8</v>
      </c>
      <c r="P60" s="1"/>
      <c r="R60" s="1"/>
    </row>
    <row r="61" spans="1:18" ht="13.5" customHeight="1" thickBot="1" x14ac:dyDescent="0.25">
      <c r="A61" t="s">
        <v>81</v>
      </c>
      <c r="B61">
        <v>-131.50700000000001</v>
      </c>
      <c r="C61">
        <v>157.447</v>
      </c>
      <c r="D61">
        <v>-2.7570000000000001</v>
      </c>
      <c r="H61" s="2"/>
      <c r="I61" s="9" t="s">
        <v>0</v>
      </c>
      <c r="J61" s="9" t="s">
        <v>1</v>
      </c>
      <c r="K61" s="9" t="s">
        <v>2</v>
      </c>
      <c r="L61" s="9" t="s">
        <v>3</v>
      </c>
    </row>
    <row r="62" spans="1:18" ht="13.5" customHeight="1" x14ac:dyDescent="0.2">
      <c r="A62" t="s">
        <v>82</v>
      </c>
      <c r="B62">
        <v>-7.6070000000000002</v>
      </c>
      <c r="C62">
        <v>6.0289999999999999</v>
      </c>
      <c r="D62">
        <v>-0.27100000000000002</v>
      </c>
      <c r="H62" s="3"/>
      <c r="I62" s="4"/>
      <c r="J62" s="4"/>
      <c r="K62" s="4"/>
      <c r="L62" s="4"/>
    </row>
    <row r="63" spans="1:18" ht="13.5" customHeight="1" x14ac:dyDescent="0.2">
      <c r="A63" t="s">
        <v>83</v>
      </c>
      <c r="B63">
        <v>-76.141999999999996</v>
      </c>
      <c r="C63">
        <v>1.9530000000000001</v>
      </c>
      <c r="D63">
        <v>-29.300999999999998</v>
      </c>
      <c r="G63" t="s">
        <v>77</v>
      </c>
      <c r="H63" s="6" t="s">
        <v>107</v>
      </c>
      <c r="I63" s="10">
        <f>SUM(J63:K63)</f>
        <v>30.269999999999982</v>
      </c>
      <c r="J63" s="10">
        <f>B56</f>
        <v>-253.666</v>
      </c>
      <c r="K63" s="10">
        <f>C56</f>
        <v>283.93599999999998</v>
      </c>
      <c r="L63" s="10">
        <f>D56</f>
        <v>-8.4459999999999997</v>
      </c>
    </row>
    <row r="64" spans="1:18" ht="13.5" customHeight="1" x14ac:dyDescent="0.2">
      <c r="A64" t="s">
        <v>84</v>
      </c>
      <c r="B64">
        <v>0.64800000000000002</v>
      </c>
      <c r="C64">
        <v>110.087</v>
      </c>
      <c r="D64">
        <v>-0.81499999999999995</v>
      </c>
      <c r="G64" t="s">
        <v>78</v>
      </c>
      <c r="H64" s="6" t="s">
        <v>93</v>
      </c>
      <c r="I64" s="10">
        <f t="shared" ref="I64:I73" si="14">SUM(J64:K64)</f>
        <v>15.955999999999996</v>
      </c>
      <c r="J64" s="10">
        <f t="shared" ref="J64:J73" si="15">B57</f>
        <v>68.325999999999993</v>
      </c>
      <c r="K64" s="10">
        <f t="shared" ref="K64:K73" si="16">C57</f>
        <v>-52.37</v>
      </c>
      <c r="L64" s="10">
        <f t="shared" ref="L64:L73" si="17">D57</f>
        <v>5.3879999999999999</v>
      </c>
    </row>
    <row r="65" spans="1:12" ht="13.5" customHeight="1" x14ac:dyDescent="0.2">
      <c r="A65" t="s">
        <v>85</v>
      </c>
      <c r="B65">
        <v>67.888000000000005</v>
      </c>
      <c r="C65">
        <v>-106.011</v>
      </c>
      <c r="D65">
        <v>29.846</v>
      </c>
      <c r="G65" t="s">
        <v>79</v>
      </c>
      <c r="H65" s="6" t="s">
        <v>97</v>
      </c>
      <c r="I65" s="10">
        <f t="shared" si="14"/>
        <v>21.862000000000002</v>
      </c>
      <c r="J65" s="10">
        <f t="shared" si="15"/>
        <v>-46.226999999999997</v>
      </c>
      <c r="K65" s="10">
        <f t="shared" si="16"/>
        <v>68.088999999999999</v>
      </c>
      <c r="L65" s="10">
        <f t="shared" si="17"/>
        <v>-0.03</v>
      </c>
    </row>
    <row r="66" spans="1:12" ht="13.5" customHeight="1" x14ac:dyDescent="0.2">
      <c r="A66" t="s">
        <v>86</v>
      </c>
      <c r="B66">
        <v>-139.114</v>
      </c>
      <c r="C66">
        <v>163.477</v>
      </c>
      <c r="D66">
        <v>-3.028</v>
      </c>
      <c r="G66" t="s">
        <v>80</v>
      </c>
      <c r="H66" s="6" t="s">
        <v>108</v>
      </c>
      <c r="I66" s="10">
        <f t="shared" si="14"/>
        <v>24.363</v>
      </c>
      <c r="J66" s="10">
        <f t="shared" si="15"/>
        <v>-139.114</v>
      </c>
      <c r="K66" s="10">
        <f t="shared" si="16"/>
        <v>163.477</v>
      </c>
      <c r="L66" s="10">
        <f t="shared" si="17"/>
        <v>-3.028</v>
      </c>
    </row>
    <row r="67" spans="1:12" ht="13.5" customHeight="1" x14ac:dyDescent="0.2">
      <c r="H67" s="6"/>
      <c r="I67" s="10"/>
      <c r="J67" s="10"/>
      <c r="K67" s="10"/>
      <c r="L67" s="10"/>
    </row>
    <row r="68" spans="1:12" ht="13.5" customHeight="1" x14ac:dyDescent="0.2">
      <c r="G68" t="s">
        <v>81</v>
      </c>
      <c r="H68" s="6" t="s">
        <v>109</v>
      </c>
      <c r="I68" s="10">
        <f t="shared" si="14"/>
        <v>25.939999999999998</v>
      </c>
      <c r="J68" s="10">
        <f t="shared" si="15"/>
        <v>-131.50700000000001</v>
      </c>
      <c r="K68" s="10">
        <f t="shared" si="16"/>
        <v>157.447</v>
      </c>
      <c r="L68" s="10">
        <f t="shared" si="17"/>
        <v>-2.7570000000000001</v>
      </c>
    </row>
    <row r="69" spans="1:12" ht="13.5" customHeight="1" x14ac:dyDescent="0.2">
      <c r="G69" t="s">
        <v>82</v>
      </c>
      <c r="H69" s="6" t="s">
        <v>110</v>
      </c>
      <c r="I69" s="10">
        <f t="shared" si="14"/>
        <v>-1.5780000000000003</v>
      </c>
      <c r="J69" s="10">
        <f t="shared" si="15"/>
        <v>-7.6070000000000002</v>
      </c>
      <c r="K69" s="10">
        <f t="shared" si="16"/>
        <v>6.0289999999999999</v>
      </c>
      <c r="L69" s="10">
        <f t="shared" si="17"/>
        <v>-0.27100000000000002</v>
      </c>
    </row>
    <row r="70" spans="1:12" ht="13.5" customHeight="1" x14ac:dyDescent="0.2">
      <c r="G70" t="s">
        <v>83</v>
      </c>
      <c r="H70" s="6" t="s">
        <v>16</v>
      </c>
      <c r="I70" s="10">
        <f t="shared" si="14"/>
        <v>-74.188999999999993</v>
      </c>
      <c r="J70" s="10">
        <f t="shared" si="15"/>
        <v>-76.141999999999996</v>
      </c>
      <c r="K70" s="10">
        <f t="shared" si="16"/>
        <v>1.9530000000000001</v>
      </c>
      <c r="L70" s="10">
        <f t="shared" si="17"/>
        <v>-29.300999999999998</v>
      </c>
    </row>
    <row r="71" spans="1:12" ht="13.5" customHeight="1" x14ac:dyDescent="0.2">
      <c r="G71" t="s">
        <v>84</v>
      </c>
      <c r="H71" s="6" t="s">
        <v>17</v>
      </c>
      <c r="I71" s="10">
        <f t="shared" si="14"/>
        <v>110.735</v>
      </c>
      <c r="J71" s="10">
        <f t="shared" si="15"/>
        <v>0.64800000000000002</v>
      </c>
      <c r="K71" s="10">
        <f t="shared" si="16"/>
        <v>110.087</v>
      </c>
      <c r="L71" s="10">
        <f t="shared" si="17"/>
        <v>-0.81499999999999995</v>
      </c>
    </row>
    <row r="72" spans="1:12" ht="13.5" customHeight="1" x14ac:dyDescent="0.2">
      <c r="G72" t="s">
        <v>85</v>
      </c>
      <c r="H72" s="6" t="s">
        <v>18</v>
      </c>
      <c r="I72" s="10">
        <f t="shared" si="14"/>
        <v>-38.12299999999999</v>
      </c>
      <c r="J72" s="10">
        <f t="shared" si="15"/>
        <v>67.888000000000005</v>
      </c>
      <c r="K72" s="10">
        <f t="shared" si="16"/>
        <v>-106.011</v>
      </c>
      <c r="L72" s="10">
        <f t="shared" si="17"/>
        <v>29.846</v>
      </c>
    </row>
    <row r="73" spans="1:12" ht="13.5" customHeight="1" x14ac:dyDescent="0.2">
      <c r="G73" t="s">
        <v>86</v>
      </c>
      <c r="H73" s="6" t="s">
        <v>111</v>
      </c>
      <c r="I73" s="10">
        <f t="shared" si="14"/>
        <v>24.363</v>
      </c>
      <c r="J73" s="10">
        <f t="shared" si="15"/>
        <v>-139.114</v>
      </c>
      <c r="K73" s="10">
        <f t="shared" si="16"/>
        <v>163.477</v>
      </c>
      <c r="L73" s="10">
        <f t="shared" si="17"/>
        <v>-3.028</v>
      </c>
    </row>
    <row r="74" spans="1:12" ht="13.5" customHeight="1" x14ac:dyDescent="0.2"/>
    <row r="75" spans="1:12" ht="13.5" customHeight="1" x14ac:dyDescent="0.2"/>
    <row r="76" spans="1:12" ht="13.5" customHeight="1" x14ac:dyDescent="0.2"/>
    <row r="77" spans="1:12" ht="13.5" customHeight="1" x14ac:dyDescent="0.2"/>
    <row r="78" spans="1:12" ht="13.5" customHeight="1" x14ac:dyDescent="0.2"/>
    <row r="79" spans="1:12" ht="13.5" customHeight="1" x14ac:dyDescent="0.2"/>
    <row r="80" spans="1:12" ht="13.5" customHeight="1" x14ac:dyDescent="0.2"/>
    <row r="81" ht="13.5" customHeight="1" x14ac:dyDescent="0.2"/>
    <row r="82" ht="13.5" customHeight="1" x14ac:dyDescent="0.2"/>
    <row r="83" ht="13.5" customHeight="1" x14ac:dyDescent="0.2"/>
    <row r="84" ht="13.5" customHeight="1" x14ac:dyDescent="0.2"/>
    <row r="85" ht="13.5" customHeight="1" x14ac:dyDescent="0.2"/>
    <row r="86" ht="13.5" customHeight="1" x14ac:dyDescent="0.2"/>
    <row r="87" ht="13.5" customHeight="1" x14ac:dyDescent="0.2"/>
    <row r="88" ht="13.5" customHeight="1" x14ac:dyDescent="0.2"/>
    <row r="89" ht="13.5" customHeight="1" x14ac:dyDescent="0.2"/>
    <row r="90" ht="13.5" customHeight="1" x14ac:dyDescent="0.2"/>
    <row r="91" ht="13.5" customHeight="1" x14ac:dyDescent="0.2"/>
    <row r="92" ht="13.5" customHeight="1" x14ac:dyDescent="0.2"/>
    <row r="93" ht="13.5" customHeight="1" x14ac:dyDescent="0.2"/>
    <row r="94" ht="13.5" customHeight="1" x14ac:dyDescent="0.2"/>
    <row r="95" ht="13.5" customHeight="1" x14ac:dyDescent="0.2"/>
    <row r="96" ht="13.5" customHeight="1" x14ac:dyDescent="0.2"/>
    <row r="97" ht="13.5" customHeight="1" x14ac:dyDescent="0.2"/>
    <row r="98" ht="13.5" customHeight="1" x14ac:dyDescent="0.2"/>
    <row r="99" ht="13.5" customHeight="1" x14ac:dyDescent="0.2"/>
    <row r="100" ht="13.5" customHeight="1" x14ac:dyDescent="0.2"/>
    <row r="101" ht="13.5" customHeight="1" x14ac:dyDescent="0.2"/>
    <row r="102" ht="13.5" customHeight="1" x14ac:dyDescent="0.2"/>
    <row r="103" ht="13.5" customHeight="1" x14ac:dyDescent="0.2"/>
    <row r="104" ht="13.5" customHeight="1" x14ac:dyDescent="0.2"/>
    <row r="105" ht="13.5" customHeight="1" x14ac:dyDescent="0.2"/>
    <row r="106" ht="13.5" customHeight="1" x14ac:dyDescent="0.2"/>
    <row r="107" ht="13.5" customHeight="1" x14ac:dyDescent="0.2"/>
    <row r="108" ht="13.5" customHeight="1" x14ac:dyDescent="0.2"/>
    <row r="109" ht="13.5" customHeight="1" x14ac:dyDescent="0.2"/>
    <row r="110" ht="13.5" customHeight="1" x14ac:dyDescent="0.2"/>
    <row r="111" ht="13.5" customHeight="1" x14ac:dyDescent="0.2"/>
    <row r="112" ht="13.5" customHeight="1" x14ac:dyDescent="0.2"/>
    <row r="113" ht="13.5" customHeight="1" x14ac:dyDescent="0.2"/>
    <row r="114" ht="13.5" customHeight="1" x14ac:dyDescent="0.2"/>
    <row r="115" ht="13.5" customHeight="1" x14ac:dyDescent="0.2"/>
    <row r="116" ht="13.5" customHeight="1" x14ac:dyDescent="0.2"/>
    <row r="117" ht="13.5" customHeight="1" x14ac:dyDescent="0.2"/>
    <row r="118" ht="13.5" customHeight="1" x14ac:dyDescent="0.2"/>
    <row r="119" ht="13.5" customHeight="1" x14ac:dyDescent="0.2"/>
    <row r="120" ht="13.5" customHeight="1" x14ac:dyDescent="0.2"/>
    <row r="121" ht="13.5" customHeight="1" x14ac:dyDescent="0.2"/>
    <row r="122" ht="13.5" customHeight="1" x14ac:dyDescent="0.2"/>
    <row r="123" ht="13.5" customHeight="1" x14ac:dyDescent="0.2"/>
    <row r="124" ht="13.5" customHeight="1" x14ac:dyDescent="0.2"/>
    <row r="125" ht="13.5" customHeight="1" x14ac:dyDescent="0.2"/>
    <row r="126" ht="13.5" customHeight="1" x14ac:dyDescent="0.2"/>
    <row r="127" ht="13.5" customHeight="1" x14ac:dyDescent="0.2"/>
    <row r="128" ht="13.5" customHeight="1" x14ac:dyDescent="0.2"/>
    <row r="129" ht="13.5" customHeight="1" x14ac:dyDescent="0.2"/>
    <row r="130" ht="13.5" customHeight="1" x14ac:dyDescent="0.2"/>
    <row r="131" ht="13.5" customHeight="1" x14ac:dyDescent="0.2"/>
    <row r="132" ht="13.5" customHeight="1" x14ac:dyDescent="0.2"/>
    <row r="133" ht="13.5" customHeight="1" x14ac:dyDescent="0.2"/>
    <row r="134" ht="13.5" customHeight="1" x14ac:dyDescent="0.2"/>
    <row r="135" ht="13.5" customHeight="1" x14ac:dyDescent="0.2"/>
    <row r="136" ht="13.5" customHeight="1" x14ac:dyDescent="0.2"/>
    <row r="137" ht="13.5" customHeight="1" x14ac:dyDescent="0.2"/>
    <row r="138" ht="13.5" customHeight="1" x14ac:dyDescent="0.2"/>
    <row r="139" ht="13.5" customHeight="1" x14ac:dyDescent="0.2"/>
    <row r="140" ht="13.5" customHeight="1" x14ac:dyDescent="0.2"/>
    <row r="141" ht="13.5" customHeight="1" x14ac:dyDescent="0.2"/>
    <row r="142" ht="13.5" customHeight="1" x14ac:dyDescent="0.2"/>
    <row r="143" ht="13.5" customHeight="1" x14ac:dyDescent="0.2"/>
    <row r="144" ht="13.5" customHeight="1" x14ac:dyDescent="0.2"/>
    <row r="145" ht="13.5" customHeight="1" x14ac:dyDescent="0.2"/>
    <row r="146" ht="13.5" customHeight="1" x14ac:dyDescent="0.2"/>
    <row r="147" ht="13.5" customHeight="1" x14ac:dyDescent="0.2"/>
    <row r="148" ht="13.5" customHeight="1" x14ac:dyDescent="0.2"/>
    <row r="149" ht="13.5" customHeight="1" x14ac:dyDescent="0.2"/>
    <row r="150" ht="13.5" customHeight="1" x14ac:dyDescent="0.2"/>
    <row r="151" ht="13.5" customHeight="1" x14ac:dyDescent="0.2"/>
    <row r="152" ht="13.5" customHeight="1" x14ac:dyDescent="0.2"/>
    <row r="153" ht="13.5" customHeight="1" x14ac:dyDescent="0.2"/>
    <row r="154" ht="13.5" customHeight="1" x14ac:dyDescent="0.2"/>
    <row r="155" ht="13.5" customHeight="1" x14ac:dyDescent="0.2"/>
    <row r="156" ht="13.5" customHeight="1" x14ac:dyDescent="0.2"/>
    <row r="157" ht="13.5" customHeight="1" x14ac:dyDescent="0.2"/>
    <row r="158" ht="13.5" customHeight="1" x14ac:dyDescent="0.2"/>
    <row r="159" ht="13.5" customHeight="1" x14ac:dyDescent="0.2"/>
    <row r="160" ht="13.5" customHeight="1" x14ac:dyDescent="0.2"/>
    <row r="161" ht="13.5" customHeight="1" x14ac:dyDescent="0.2"/>
    <row r="162" ht="13.5" customHeight="1" x14ac:dyDescent="0.2"/>
    <row r="163" ht="13.5" customHeight="1" x14ac:dyDescent="0.2"/>
    <row r="164" ht="13.5" customHeight="1" x14ac:dyDescent="0.2"/>
    <row r="165" ht="13.5" customHeight="1" x14ac:dyDescent="0.2"/>
    <row r="166" ht="13.5" customHeight="1" x14ac:dyDescent="0.2"/>
    <row r="167" ht="13.5" customHeight="1" x14ac:dyDescent="0.2"/>
    <row r="168" ht="13.5" customHeight="1" x14ac:dyDescent="0.2"/>
    <row r="169" ht="13.5" customHeight="1" x14ac:dyDescent="0.2"/>
    <row r="170" ht="13.5" customHeight="1" x14ac:dyDescent="0.2"/>
    <row r="171" ht="13.5" customHeight="1" x14ac:dyDescent="0.2"/>
    <row r="172" ht="13.5" customHeight="1" x14ac:dyDescent="0.2"/>
    <row r="173" ht="13.5" customHeight="1" x14ac:dyDescent="0.2"/>
    <row r="174" ht="13.5" customHeight="1" x14ac:dyDescent="0.2"/>
    <row r="175" ht="13.5" customHeight="1" x14ac:dyDescent="0.2"/>
    <row r="176" ht="13.5" customHeight="1" x14ac:dyDescent="0.2"/>
    <row r="177" ht="13.5" customHeight="1" x14ac:dyDescent="0.2"/>
    <row r="178" ht="13.5" customHeight="1" x14ac:dyDescent="0.2"/>
    <row r="179" ht="13.5" customHeight="1" x14ac:dyDescent="0.2"/>
    <row r="180" ht="13.5" customHeight="1" x14ac:dyDescent="0.2"/>
    <row r="181" ht="13.5" customHeight="1" x14ac:dyDescent="0.2"/>
    <row r="182" ht="13.5" customHeight="1" x14ac:dyDescent="0.2"/>
    <row r="183" ht="13.5" customHeight="1" x14ac:dyDescent="0.2"/>
    <row r="184" ht="13.5" customHeight="1" x14ac:dyDescent="0.2"/>
    <row r="185" ht="13.5" customHeight="1" x14ac:dyDescent="0.2"/>
    <row r="186" ht="13.5" customHeight="1" x14ac:dyDescent="0.2"/>
    <row r="187" ht="13.5" customHeight="1" x14ac:dyDescent="0.2"/>
    <row r="188" ht="13.5" customHeight="1" x14ac:dyDescent="0.2"/>
    <row r="189" ht="13.5" customHeight="1" x14ac:dyDescent="0.2"/>
    <row r="190" ht="13.5" customHeight="1" x14ac:dyDescent="0.2"/>
    <row r="191" ht="13.5" customHeight="1" x14ac:dyDescent="0.2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AusRec (2)</vt:lpstr>
    </vt:vector>
  </TitlesOfParts>
  <Company>Productivity Commission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tmurray</dc:creator>
  <cp:lastModifiedBy>Harslett, Philip</cp:lastModifiedBy>
  <cp:lastPrinted>2012-11-07T00:55:09Z</cp:lastPrinted>
  <dcterms:created xsi:type="dcterms:W3CDTF">2012-11-01T09:55:30Z</dcterms:created>
  <dcterms:modified xsi:type="dcterms:W3CDTF">2013-06-04T00:42:48Z</dcterms:modified>
</cp:coreProperties>
</file>